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645" windowHeight="12375"/>
  </bookViews>
  <sheets>
    <sheet name="项目支出绩效自评表" sheetId="2" r:id="rId1"/>
  </sheets>
  <definedNames>
    <definedName name="_xlnm.Print_Area" localSheetId="0">项目支出绩效自评表!$A$1:$N$20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<sst xmlns="http://schemas.openxmlformats.org/spreadsheetml/2006/main" count="79" uniqueCount="64">
  <si>
    <r>
      <rPr>
        <b/>
        <sz val="18"/>
        <color theme="1"/>
        <rFont val="方正小标宋简体"/>
        <charset val="134"/>
      </rPr>
      <t>项目支出绩效自评表</t>
    </r>
    <r>
      <rPr>
        <b/>
        <sz val="14"/>
        <color theme="1"/>
        <rFont val="方正小标宋简体"/>
        <charset val="134"/>
      </rPr>
      <t xml:space="preserve">（2024年度）  </t>
    </r>
    <r>
      <rPr>
        <b/>
        <sz val="14"/>
        <color theme="1"/>
        <rFont val="仿宋_GB2312"/>
        <charset val="134"/>
      </rPr>
      <t xml:space="preserve">           </t>
    </r>
    <r>
      <rPr>
        <b/>
        <sz val="11"/>
        <color theme="1"/>
        <rFont val="仿宋_GB2312"/>
        <charset val="134"/>
      </rPr>
      <t xml:space="preserve"> </t>
    </r>
  </si>
  <si>
    <t>项目名称</t>
  </si>
  <si>
    <t>供水企业服务评价抽样调查</t>
  </si>
  <si>
    <t>主管部门</t>
  </si>
  <si>
    <t>北京市水务局</t>
  </si>
  <si>
    <t>实施单位</t>
  </si>
  <si>
    <t>北京市供水管理事务中心</t>
  </si>
  <si>
    <t>项目资金（万元）</t>
  </si>
  <si>
    <t>年初
预算数</t>
  </si>
  <si>
    <t>全年
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</si>
  <si>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</si>
  <si>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</si>
  <si>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</si>
  <si>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</si>
  <si>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</si>
  <si>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</si>
  <si>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</si>
  <si>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</si>
  <si>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</si>
  <si>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</si>
  <si>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</si>
  <si>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</si>
  <si>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通过对供水企业开展服务满意度调查和供水行业诉求分析，为行业管理提供抓手，以指导促进供水企业改进服务质量。</t>
  </si>
  <si>
    <t>通过对供水企业服务满意度调查和供水行业诉求分析，形成了分析报告，为指导供水单位改进服务质量提供了依据，提升了供水服务规范化管理的整体水平。</t>
  </si>
  <si>
    <t>绩效指标</t>
  </si>
  <si>
    <t>一级指标</t>
  </si>
  <si>
    <t>二级
指标</t>
  </si>
  <si>
    <t>三级指标</t>
  </si>
  <si>
    <t>年度
指标值</t>
  </si>
  <si>
    <t>实际
完成值</t>
  </si>
  <si>
    <t>偏差原因分析及改进措施</t>
  </si>
  <si>
    <t>产出
指标</t>
  </si>
  <si>
    <t>数量
指标</t>
  </si>
  <si>
    <t>单位样本量</t>
  </si>
  <si>
    <t>≥1100个</t>
  </si>
  <si>
    <t>1120个</t>
  </si>
  <si>
    <t>供水企业服务评价抽样调查报告</t>
  </si>
  <si>
    <t xml:space="preserve"> =1份</t>
  </si>
  <si>
    <t>1份</t>
  </si>
  <si>
    <t>居民样本量</t>
  </si>
  <si>
    <t>≥13900个</t>
  </si>
  <si>
    <t>14336个</t>
  </si>
  <si>
    <t>质量
指标</t>
  </si>
  <si>
    <t>专家评审通过率</t>
  </si>
  <si>
    <t xml:space="preserve"> =100%</t>
  </si>
  <si>
    <t>时效
指标</t>
  </si>
  <si>
    <t>项目成果通过专家审查时间</t>
  </si>
  <si>
    <t>≤12月</t>
  </si>
  <si>
    <t>12月</t>
  </si>
  <si>
    <t>项目方案通过专家审查时间</t>
  </si>
  <si>
    <t>≤6月</t>
  </si>
  <si>
    <t>5月</t>
  </si>
  <si>
    <t>成本指标</t>
  </si>
  <si>
    <t>经济
成本
指标</t>
  </si>
  <si>
    <t>项目总成本</t>
  </si>
  <si>
    <t>≤84.3万元</t>
  </si>
  <si>
    <t>84.3万元</t>
  </si>
  <si>
    <t>效益指标</t>
  </si>
  <si>
    <t>社会效益指标</t>
  </si>
  <si>
    <t>有助于行业管理部门全面了解城镇公共供水企业的服务水平和质量及监督指导。有助于供水单位提高自己的服务能力和水平。</t>
  </si>
  <si>
    <t>优</t>
  </si>
  <si>
    <t>通过抽样调查和诉求分析工作，形成了供水企业服务评价抽样调查报告并告知供水企业，发挥了管理部门的行业监管作用，督促企业提升其服务能力和管理水平。</t>
  </si>
  <si>
    <t>持续推进人民群众用水获得感、幸福感。</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</si>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</sst>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00_ "/>
  </numFmts>
  <fonts count="26">
    <font>
      <sz val="11"/>
      <color theme="1"/>
      <name val="宋体"/>
      <charset val="134"/>
      <scheme val="minor"/>
    </font>
    <font>
      <b/>
      <sz val="18"/>
      <color theme="1"/>
      <name val="方正小标宋简体"/>
      <charset val="134"/>
    </font>
    <font>
      <sz val="11"/>
      <color theme="1"/>
      <name val="仿宋_GB2312"/>
      <charset val="134"/>
    </font>
    <font>
      <sz val="11"/>
      <color rgb="FF000000"/>
      <name val="仿宋_GB2312"/>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4"/>
      <color theme="1"/>
      <name val="方正小标宋简体"/>
      <charset val="134"/>
    </font>
    <font>
      <b/>
      <sz val="14"/>
      <color theme="1"/>
      <name val="仿宋_GB2312"/>
      <charset val="134"/>
    </font>
    <font>
      <b/>
      <sz val="11"/>
      <color theme="1"/>
      <name val="仿宋_GB2312"/>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7"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8" applyNumberFormat="0" applyFill="0" applyAlignment="0" applyProtection="0">
      <alignment vertical="center"/>
    </xf>
    <xf numFmtId="0" fontId="10" fillId="0" borderId="8" applyNumberFormat="0" applyFill="0" applyAlignment="0" applyProtection="0">
      <alignment vertical="center"/>
    </xf>
    <xf numFmtId="0" fontId="11" fillId="0" borderId="9" applyNumberFormat="0" applyFill="0" applyAlignment="0" applyProtection="0">
      <alignment vertical="center"/>
    </xf>
    <xf numFmtId="0" fontId="11" fillId="0" borderId="0" applyNumberFormat="0" applyFill="0" applyBorder="0" applyAlignment="0" applyProtection="0">
      <alignment vertical="center"/>
    </xf>
    <xf numFmtId="0" fontId="12" fillId="3" borderId="10" applyNumberFormat="0" applyAlignment="0" applyProtection="0">
      <alignment vertical="center"/>
    </xf>
    <xf numFmtId="0" fontId="13" fillId="4" borderId="11" applyNumberFormat="0" applyAlignment="0" applyProtection="0">
      <alignment vertical="center"/>
    </xf>
    <xf numFmtId="0" fontId="14" fillId="4" borderId="10" applyNumberFormat="0" applyAlignment="0" applyProtection="0">
      <alignment vertical="center"/>
    </xf>
    <xf numFmtId="0" fontId="15" fillId="5" borderId="12" applyNumberFormat="0" applyAlignment="0" applyProtection="0">
      <alignment vertical="center"/>
    </xf>
    <xf numFmtId="0" fontId="16" fillId="0" borderId="13" applyNumberFormat="0" applyFill="0" applyAlignment="0" applyProtection="0">
      <alignment vertical="center"/>
    </xf>
    <xf numFmtId="0" fontId="17" fillId="0" borderId="14"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19">
    <xf numFmtId="0" fontId="0" fillId="0" borderId="0" xfId="0">
      <alignment vertical="center"/>
    </xf>
    <xf numFmtId="0" fontId="1"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left" vertical="center" wrapText="1"/>
    </xf>
    <xf numFmtId="0" fontId="2" fillId="0" borderId="1" xfId="0" applyFont="1" applyBorder="1" applyAlignment="1">
      <alignment horizontal="justify" vertical="center" wrapText="1"/>
    </xf>
    <xf numFmtId="0" fontId="2" fillId="0" borderId="1" xfId="0" applyFont="1" applyBorder="1" applyAlignment="1">
      <alignment horizontal="center" vertical="center" textRotation="255" wrapText="1"/>
    </xf>
    <xf numFmtId="0" fontId="2" fillId="0" borderId="2" xfId="0" applyFont="1" applyBorder="1" applyAlignment="1">
      <alignment horizontal="center" vertical="center" wrapText="1"/>
    </xf>
    <xf numFmtId="0" fontId="3" fillId="0" borderId="1" xfId="0" applyFont="1" applyBorder="1" applyAlignment="1">
      <alignment horizontal="left" vertical="center" wrapText="1"/>
    </xf>
    <xf numFmtId="0" fontId="2" fillId="0" borderId="3" xfId="0" applyFont="1" applyBorder="1" applyAlignment="1">
      <alignment horizontal="center" vertical="center" wrapText="1"/>
    </xf>
    <xf numFmtId="0" fontId="3" fillId="0" borderId="1" xfId="0" applyFont="1" applyBorder="1" applyAlignment="1">
      <alignment horizontal="center" vertical="center" wrapText="1"/>
    </xf>
    <xf numFmtId="0" fontId="3" fillId="0" borderId="4" xfId="0" applyFont="1" applyBorder="1" applyAlignment="1">
      <alignment horizontal="center" vertical="center" wrapText="1"/>
    </xf>
    <xf numFmtId="0" fontId="2" fillId="0" borderId="1" xfId="0" applyFont="1" applyBorder="1" applyAlignment="1">
      <alignment horizontal="right" vertical="center" wrapText="1"/>
    </xf>
    <xf numFmtId="176" fontId="2" fillId="0" borderId="1" xfId="0" applyNumberFormat="1" applyFont="1" applyBorder="1" applyAlignment="1">
      <alignment horizontal="right" vertical="center" wrapText="1"/>
    </xf>
    <xf numFmtId="0" fontId="2" fillId="0" borderId="1" xfId="0" applyFont="1" applyFill="1" applyBorder="1" applyAlignment="1">
      <alignment horizontal="center" vertical="center" wrapText="1"/>
    </xf>
    <xf numFmtId="9" fontId="2" fillId="0" borderId="1" xfId="0" applyNumberFormat="1" applyFont="1" applyBorder="1" applyAlignment="1">
      <alignment horizontal="center" vertical="center" wrapText="1"/>
    </xf>
    <xf numFmtId="10" fontId="2" fillId="0" borderId="1" xfId="3" applyNumberFormat="1"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0" fillId="0" borderId="1" xfId="0" applyFont="1"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20"/>
  <sheetViews>
    <sheetView tabSelected="1" view="pageBreakPreview" zoomScaleNormal="100" topLeftCell="A12" workbookViewId="0">
      <selection activeCell="G19" sqref="G19"/>
    </sheetView>
  </sheetViews>
  <sheetFormatPr defaultColWidth="9" defaultRowHeight="14.25"/>
  <cols>
    <col min="1" max="1" width="5.13333333333333" customWidth="1"/>
    <col min="2" max="2" width="5.38333333333333" customWidth="1"/>
    <col min="3" max="3" width="8.5" customWidth="1"/>
    <col min="5" max="5" width="10" customWidth="1"/>
    <col min="6" max="6" width="7.89166666666667" customWidth="1"/>
    <col min="7" max="7" width="10.1333333333333" customWidth="1"/>
    <col min="8" max="8" width="26.6666666666667" customWidth="1"/>
    <col min="9" max="9" width="3.90833333333333" customWidth="1"/>
    <col min="10" max="10" width="4.53333333333333" customWidth="1"/>
    <col min="11" max="11" width="3.90833333333333" customWidth="1"/>
    <col min="12" max="12" width="4" customWidth="1"/>
    <col min="13" max="13" width="4.90833333333333" customWidth="1"/>
  </cols>
  <sheetData>
    <row r="1" ht="63" customHeight="1" spans="1:14">
      <c r="A1" s="1" t="s">
        <v>0</v>
      </c>
      <c r="B1" s="1"/>
      <c r="C1" s="1"/>
      <c r="D1" s="1"/>
      <c r="E1" s="1"/>
      <c r="F1" s="1"/>
      <c r="G1" s="1"/>
      <c r="H1" s="1"/>
      <c r="I1" s="1"/>
      <c r="J1" s="1"/>
      <c r="K1" s="1"/>
      <c r="L1" s="1"/>
      <c r="M1" s="1"/>
      <c r="N1" s="1"/>
    </row>
    <row r="2" ht="30" customHeight="1" spans="1:14">
      <c r="A2" s="2" t="s">
        <v>1</v>
      </c>
      <c r="B2" s="2"/>
      <c r="C2" s="3" t="s">
        <v>2</v>
      </c>
      <c r="D2" s="3"/>
      <c r="E2" s="3"/>
      <c r="F2" s="3"/>
      <c r="G2" s="3"/>
      <c r="H2" s="3"/>
      <c r="I2" s="3"/>
      <c r="J2" s="3"/>
      <c r="K2" s="3"/>
      <c r="L2" s="3"/>
      <c r="M2" s="3"/>
      <c r="N2" s="3"/>
    </row>
    <row r="3" ht="30" customHeight="1" spans="1:14">
      <c r="A3" s="2" t="s">
        <v>3</v>
      </c>
      <c r="B3" s="2"/>
      <c r="C3" s="2" t="s">
        <v>4</v>
      </c>
      <c r="D3" s="2"/>
      <c r="E3" s="2"/>
      <c r="F3" s="2"/>
      <c r="G3" s="2"/>
      <c r="H3" s="2" t="s">
        <v>5</v>
      </c>
      <c r="I3" s="2"/>
      <c r="J3" s="2" t="s">
        <v>6</v>
      </c>
      <c r="K3" s="2"/>
      <c r="L3" s="2"/>
      <c r="M3" s="2"/>
      <c r="N3" s="2"/>
    </row>
    <row r="4" ht="33" customHeight="1" spans="1:14">
      <c r="A4" s="2" t="s">
        <v>7</v>
      </c>
      <c r="B4" s="2"/>
      <c r="C4" s="2"/>
      <c r="D4" s="2"/>
      <c r="E4" s="2" t="s">
        <v>8</v>
      </c>
      <c r="F4" s="2" t="s">
        <v>9</v>
      </c>
      <c r="G4" s="2"/>
      <c r="H4" s="2" t="s">
        <v>10</v>
      </c>
      <c r="I4" s="2"/>
      <c r="J4" s="2" t="s">
        <v>11</v>
      </c>
      <c r="K4" s="2"/>
      <c r="L4" s="2" t="s">
        <v>12</v>
      </c>
      <c r="M4" s="2"/>
      <c r="N4" s="2" t="s">
        <v>13</v>
      </c>
    </row>
    <row r="5" ht="28" customHeight="1" spans="1:14">
      <c r="A5" s="2"/>
      <c r="B5" s="2"/>
      <c r="C5" s="4" t="s">
        <v>14</v>
      </c>
      <c r="D5" s="4"/>
      <c r="E5" s="11">
        <v>86.195899</v>
      </c>
      <c r="F5" s="12">
        <v>84.3</v>
      </c>
      <c r="G5" s="12">
        <f t="shared" ref="E5:I5" si="0">SUM(G6:G8)</f>
        <v>0</v>
      </c>
      <c r="H5" s="12">
        <v>84.3</v>
      </c>
      <c r="I5" s="12">
        <f t="shared" si="0"/>
        <v>0</v>
      </c>
      <c r="J5" s="2">
        <v>10</v>
      </c>
      <c r="K5" s="2"/>
      <c r="L5" s="15">
        <f>ROUND(H5/F5,4)</f>
        <v>1</v>
      </c>
      <c r="M5" s="15"/>
      <c r="N5" s="2">
        <f>ROUND(J5*L5,2)</f>
        <v>10</v>
      </c>
    </row>
    <row r="6" ht="35" customHeight="1" spans="1:14">
      <c r="A6" s="2"/>
      <c r="B6" s="2"/>
      <c r="C6" s="2" t="s">
        <v>15</v>
      </c>
      <c r="D6" s="2"/>
      <c r="E6" s="11">
        <v>86.195899</v>
      </c>
      <c r="F6" s="12">
        <v>84.3</v>
      </c>
      <c r="G6" s="12"/>
      <c r="H6" s="12">
        <v>84.3</v>
      </c>
      <c r="I6" s="12"/>
      <c r="J6" s="2" t="s">
        <v>16</v>
      </c>
      <c r="K6" s="2"/>
      <c r="L6" s="15">
        <v>1</v>
      </c>
      <c r="M6" s="15"/>
      <c r="N6" s="2" t="s">
        <v>16</v>
      </c>
    </row>
    <row r="7" ht="32" customHeight="1" spans="1:14">
      <c r="A7" s="2"/>
      <c r="B7" s="2"/>
      <c r="C7" s="2" t="s">
        <v>17</v>
      </c>
      <c r="D7" s="2"/>
      <c r="E7" s="2" t="s">
        <v>16</v>
      </c>
      <c r="F7" s="2" t="s">
        <v>16</v>
      </c>
      <c r="G7" s="2"/>
      <c r="H7" s="2" t="s">
        <v>16</v>
      </c>
      <c r="I7" s="2"/>
      <c r="J7" s="2" t="s">
        <v>16</v>
      </c>
      <c r="K7" s="2"/>
      <c r="L7" s="2" t="s">
        <v>16</v>
      </c>
      <c r="M7" s="2"/>
      <c r="N7" s="2" t="s">
        <v>16</v>
      </c>
    </row>
    <row r="8" ht="26" customHeight="1" spans="1:14">
      <c r="A8" s="2"/>
      <c r="B8" s="2"/>
      <c r="C8" s="2" t="s">
        <v>18</v>
      </c>
      <c r="D8" s="2"/>
      <c r="E8" s="2" t="s">
        <v>16</v>
      </c>
      <c r="F8" s="2" t="s">
        <v>16</v>
      </c>
      <c r="G8" s="2"/>
      <c r="H8" s="2" t="s">
        <v>16</v>
      </c>
      <c r="I8" s="2"/>
      <c r="J8" s="2" t="s">
        <v>16</v>
      </c>
      <c r="K8" s="2"/>
      <c r="L8" s="2" t="s">
        <v>16</v>
      </c>
      <c r="M8" s="2"/>
      <c r="N8" s="2" t="s">
        <v>16</v>
      </c>
    </row>
    <row r="9" ht="34" customHeight="1" spans="1:14">
      <c r="A9" s="2" t="s">
        <v>19</v>
      </c>
      <c r="B9" s="2" t="s">
        <v>20</v>
      </c>
      <c r="C9" s="2"/>
      <c r="D9" s="2"/>
      <c r="E9" s="2"/>
      <c r="F9" s="2"/>
      <c r="G9" s="2"/>
      <c r="H9" s="2" t="s">
        <v>21</v>
      </c>
      <c r="I9" s="2"/>
      <c r="J9" s="2"/>
      <c r="K9" s="2"/>
      <c r="L9" s="2"/>
      <c r="M9" s="2"/>
      <c r="N9" s="2"/>
    </row>
    <row r="10" ht="85" customHeight="1" spans="1:14">
      <c r="A10" s="2"/>
      <c r="B10" s="2" t="s">
        <v>22</v>
      </c>
      <c r="C10" s="2"/>
      <c r="D10" s="2"/>
      <c r="E10" s="2"/>
      <c r="F10" s="2"/>
      <c r="G10" s="2"/>
      <c r="H10" s="2" t="s">
        <v>23</v>
      </c>
      <c r="I10" s="2"/>
      <c r="J10" s="2"/>
      <c r="K10" s="2"/>
      <c r="L10" s="2"/>
      <c r="M10" s="2"/>
      <c r="N10" s="2"/>
    </row>
    <row r="11" ht="41" customHeight="1" spans="1:14">
      <c r="A11" s="5" t="s">
        <v>24</v>
      </c>
      <c r="B11" s="2" t="s">
        <v>25</v>
      </c>
      <c r="C11" s="2" t="s">
        <v>26</v>
      </c>
      <c r="D11" s="2" t="s">
        <v>27</v>
      </c>
      <c r="E11" s="2"/>
      <c r="F11" s="2"/>
      <c r="G11" s="2" t="s">
        <v>28</v>
      </c>
      <c r="H11" s="2" t="s">
        <v>29</v>
      </c>
      <c r="I11" s="2" t="s">
        <v>11</v>
      </c>
      <c r="J11" s="2"/>
      <c r="K11" s="2" t="s">
        <v>13</v>
      </c>
      <c r="L11" s="2"/>
      <c r="M11" s="2" t="s">
        <v>30</v>
      </c>
      <c r="N11" s="2"/>
    </row>
    <row r="12" ht="36" customHeight="1" spans="1:14">
      <c r="A12" s="5"/>
      <c r="B12" s="6" t="s">
        <v>31</v>
      </c>
      <c r="C12" s="6" t="s">
        <v>32</v>
      </c>
      <c r="D12" s="7" t="s">
        <v>33</v>
      </c>
      <c r="E12" s="7"/>
      <c r="F12" s="7"/>
      <c r="G12" s="2" t="s">
        <v>34</v>
      </c>
      <c r="H12" s="2" t="s">
        <v>35</v>
      </c>
      <c r="I12" s="2">
        <v>15</v>
      </c>
      <c r="J12" s="2"/>
      <c r="K12" s="2">
        <v>15</v>
      </c>
      <c r="L12" s="2"/>
      <c r="M12" s="2"/>
      <c r="N12" s="2"/>
    </row>
    <row r="13" ht="36" customHeight="1" spans="1:14">
      <c r="A13" s="5"/>
      <c r="B13" s="8"/>
      <c r="C13" s="8"/>
      <c r="D13" s="7" t="s">
        <v>36</v>
      </c>
      <c r="E13" s="7"/>
      <c r="F13" s="7"/>
      <c r="G13" s="13" t="s">
        <v>37</v>
      </c>
      <c r="H13" s="13" t="s">
        <v>38</v>
      </c>
      <c r="I13" s="16">
        <v>10</v>
      </c>
      <c r="J13" s="17"/>
      <c r="K13" s="16">
        <v>10</v>
      </c>
      <c r="L13" s="17"/>
      <c r="M13" s="16"/>
      <c r="N13" s="17"/>
    </row>
    <row r="14" ht="36" customHeight="1" spans="1:14">
      <c r="A14" s="5"/>
      <c r="B14" s="8"/>
      <c r="C14" s="8"/>
      <c r="D14" s="7" t="s">
        <v>39</v>
      </c>
      <c r="E14" s="7"/>
      <c r="F14" s="7"/>
      <c r="G14" s="2" t="s">
        <v>40</v>
      </c>
      <c r="H14" s="2" t="s">
        <v>41</v>
      </c>
      <c r="I14" s="16">
        <v>15</v>
      </c>
      <c r="J14" s="17"/>
      <c r="K14" s="16">
        <v>15</v>
      </c>
      <c r="L14" s="17"/>
      <c r="M14" s="16"/>
      <c r="N14" s="17"/>
    </row>
    <row r="15" ht="36" customHeight="1" spans="1:14">
      <c r="A15" s="5"/>
      <c r="B15" s="8"/>
      <c r="C15" s="2" t="s">
        <v>42</v>
      </c>
      <c r="D15" s="7" t="s">
        <v>43</v>
      </c>
      <c r="E15" s="7"/>
      <c r="F15" s="7"/>
      <c r="G15" s="14" t="s">
        <v>44</v>
      </c>
      <c r="H15" s="14">
        <v>1</v>
      </c>
      <c r="I15" s="2">
        <v>10</v>
      </c>
      <c r="J15" s="2"/>
      <c r="K15" s="2">
        <v>10</v>
      </c>
      <c r="L15" s="2"/>
      <c r="M15" s="2"/>
      <c r="N15" s="2"/>
    </row>
    <row r="16" ht="36" customHeight="1" spans="1:14">
      <c r="A16" s="5"/>
      <c r="B16" s="8"/>
      <c r="C16" s="2" t="s">
        <v>45</v>
      </c>
      <c r="D16" s="7" t="s">
        <v>46</v>
      </c>
      <c r="E16" s="7"/>
      <c r="F16" s="7"/>
      <c r="G16" s="2" t="s">
        <v>47</v>
      </c>
      <c r="H16" s="2" t="s">
        <v>48</v>
      </c>
      <c r="I16" s="2">
        <v>5</v>
      </c>
      <c r="J16" s="2"/>
      <c r="K16" s="2">
        <v>5</v>
      </c>
      <c r="L16" s="2"/>
      <c r="M16" s="2"/>
      <c r="N16" s="2"/>
    </row>
    <row r="17" ht="36" customHeight="1" spans="1:14">
      <c r="A17" s="5"/>
      <c r="B17" s="8"/>
      <c r="C17" s="2"/>
      <c r="D17" s="7" t="s">
        <v>49</v>
      </c>
      <c r="E17" s="7"/>
      <c r="F17" s="7"/>
      <c r="G17" s="2" t="s">
        <v>50</v>
      </c>
      <c r="H17" s="2" t="s">
        <v>51</v>
      </c>
      <c r="I17" s="2">
        <v>5</v>
      </c>
      <c r="J17" s="2"/>
      <c r="K17" s="2">
        <v>5</v>
      </c>
      <c r="L17" s="2"/>
      <c r="M17" s="2"/>
      <c r="N17" s="2"/>
    </row>
    <row r="18" ht="54" customHeight="1" spans="1:14">
      <c r="A18" s="5"/>
      <c r="B18" s="6" t="s">
        <v>52</v>
      </c>
      <c r="C18" s="2" t="s">
        <v>53</v>
      </c>
      <c r="D18" s="7" t="s">
        <v>54</v>
      </c>
      <c r="E18" s="7"/>
      <c r="F18" s="7"/>
      <c r="G18" s="2" t="s">
        <v>55</v>
      </c>
      <c r="H18" s="2" t="s">
        <v>56</v>
      </c>
      <c r="I18" s="2">
        <v>10</v>
      </c>
      <c r="J18" s="2"/>
      <c r="K18" s="2">
        <v>10</v>
      </c>
      <c r="L18" s="2"/>
      <c r="M18" s="2"/>
      <c r="N18" s="2"/>
    </row>
    <row r="19" ht="127" customHeight="1" spans="1:14">
      <c r="A19" s="5"/>
      <c r="B19" s="2" t="s">
        <v>57</v>
      </c>
      <c r="C19" s="2" t="s">
        <v>58</v>
      </c>
      <c r="D19" s="7" t="s">
        <v>59</v>
      </c>
      <c r="E19" s="7"/>
      <c r="F19" s="7"/>
      <c r="G19" s="2" t="s">
        <v>60</v>
      </c>
      <c r="H19" s="2" t="s">
        <v>61</v>
      </c>
      <c r="I19" s="2">
        <v>20</v>
      </c>
      <c r="J19" s="2"/>
      <c r="K19" s="2">
        <v>18</v>
      </c>
      <c r="L19" s="2"/>
      <c r="M19" s="2" t="s">
        <v>62</v>
      </c>
      <c r="N19" s="2"/>
    </row>
    <row r="20" ht="33" customHeight="1" spans="1:14">
      <c r="A20" s="9" t="s">
        <v>63</v>
      </c>
      <c r="B20" s="9"/>
      <c r="C20" s="9"/>
      <c r="D20" s="10"/>
      <c r="E20" s="10"/>
      <c r="F20" s="10"/>
      <c r="G20" s="9"/>
      <c r="H20" s="9"/>
      <c r="I20" s="9">
        <v>100</v>
      </c>
      <c r="J20" s="9"/>
      <c r="K20" s="9">
        <f>SUM(K12:L19,N5)</f>
        <v>98</v>
      </c>
      <c r="L20" s="9"/>
      <c r="M20" s="18"/>
      <c r="N20" s="18"/>
    </row>
  </sheetData>
  <mergeCells count="82">
    <mergeCell ref="A1:N1"/>
    <mergeCell ref="A2:B2"/>
    <mergeCell ref="C2:N2"/>
    <mergeCell ref="A3:B3"/>
    <mergeCell ref="C3:G3"/>
    <mergeCell ref="H3:I3"/>
    <mergeCell ref="J3:N3"/>
    <mergeCell ref="C4:D4"/>
    <mergeCell ref="F4:G4"/>
    <mergeCell ref="H4:I4"/>
    <mergeCell ref="J4:K4"/>
    <mergeCell ref="L4:M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D11:F11"/>
    <mergeCell ref="I11:J11"/>
    <mergeCell ref="K11:L11"/>
    <mergeCell ref="M11:N11"/>
    <mergeCell ref="D12:F12"/>
    <mergeCell ref="I12:J12"/>
    <mergeCell ref="K12:L12"/>
    <mergeCell ref="M12:N12"/>
    <mergeCell ref="D13:F13"/>
    <mergeCell ref="I13:J13"/>
    <mergeCell ref="K13:L13"/>
    <mergeCell ref="M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A20:H20"/>
    <mergeCell ref="I20:J20"/>
    <mergeCell ref="K20:L20"/>
    <mergeCell ref="M20:N20"/>
    <mergeCell ref="A9:A10"/>
    <mergeCell ref="A11:A19"/>
    <mergeCell ref="B12:B17"/>
    <mergeCell ref="C12:C14"/>
    <mergeCell ref="C16:C17"/>
    <mergeCell ref="A4:B8"/>
  </mergeCells>
  <pageMargins left="0.554861111111111" right="0.554861111111111" top="0.550694444444444" bottom="0.236111111111111" header="0.5" footer="0.5"/>
  <pageSetup paperSize="9" scale="82"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王娟</dc:creator>
  <cp:lastModifiedBy>shuiwuju</cp:lastModifiedBy>
  <dcterms:created xsi:type="dcterms:W3CDTF">2022-03-21T17:44:00Z</dcterms:created>
  <dcterms:modified xsi:type="dcterms:W3CDTF">2025-08-22T18:36:48Z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2052-12.8.2.1119</vt:lpwstr>
  </property>
  <property fmtid="{D5CDD505-2E9C-101B-9397-08002B2CF9AE}" pid="3" name="ICV">
    <vt:lpwstr>F43499875854479F96D711E41CFD70E1</vt:lpwstr>
  </property>
</Properties>
</file>